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193 Material sanitario fundas\ANEXOS\"/>
    </mc:Choice>
  </mc:AlternateContent>
  <xr:revisionPtr revIDLastSave="0" documentId="13_ncr:1_{92CE68C2-9A5E-40C2-9242-B3580A259563}" xr6:coauthVersionLast="47" xr6:coauthVersionMax="47" xr10:uidLastSave="{00000000-0000-0000-0000-000000000000}"/>
  <bookViews>
    <workbookView xWindow="-110" yWindow="-110" windowWidth="19420" windowHeight="10300" xr2:uid="{00000000-000D-0000-FFFF-FFFF00000000}"/>
  </bookViews>
  <sheets>
    <sheet name="LOTE 1" sheetId="1" r:id="rId1"/>
    <sheet name="LOTE 5"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 l="1"/>
  <c r="M14" i="1"/>
</calcChain>
</file>

<file path=xl/sharedStrings.xml><?xml version="1.0" encoding="utf-8"?>
<sst xmlns="http://schemas.openxmlformats.org/spreadsheetml/2006/main" count="32" uniqueCount="27">
  <si>
    <t>Contratación del suministro de fundas de escopias grandes y parciales para los Hospitales de FREMAP.</t>
  </si>
  <si>
    <t>OFERTA ECONÓMICA ( 60 PUNTOS)</t>
  </si>
  <si>
    <t>LOTE 1</t>
  </si>
  <si>
    <t>CRITERIOS DE VALORACION NO FORMULAS (40 PUNTOS)</t>
  </si>
  <si>
    <t>FUNDAS GRANDES COMPLETAS</t>
  </si>
  <si>
    <t>Se valorará que tenga facilidad de colocación y pictogramas equipo para el personal sanitario, con un máximo de 8 puntos. Obtendrá la máxima puntuación aquella muestra que sea más fácil de colocar al equipo, para el personal sanitario, y el resto de muestras obtendrán la puntuación en función de la facilidad de colocación al equipo para el personal sanitario, en comparación con las ofertas presentadas.</t>
  </si>
  <si>
    <t>Se valorará que tenga facilidad de apertura del envoltorio, con un máximo de 1,25 puntos. Obtendrá la máxima puntuación aquella muestra que sea más fácil de abrir el envoltorio, y el resto de muestras obtendrán la puntuación en función de la facilidad de la apertura del envoltorio, en comparación con las ofertas presentadas.</t>
  </si>
  <si>
    <t>Se valorará la adaptabilidad y resistencia de la goma de cierre, con un máximo de 4 puntos. Obtendrá la máxima puntuación aquella muestra cuyo sistema de cierre o sellado sea más resistente y presente una mayor capacidad de estiramiento y adaptación al equipo sin producir roturas. El resto de muestras obtendrán la puntuación de forma proporcional en función de su grado de adaptabilidad y resistencia, en comparación con las ofertas presentadas.</t>
  </si>
  <si>
    <t>Se valorará que sea resistente a la rotura del polietileno o similar, con un máximo de 8 puntos. Obtendrá la máxima puntuación aquella muestra que sea más resistente a la rotura, y el resto de muestras obtendrán la puntuación en función de su grado de resistencia a la rotura del polietileno o similar, en comparación con las ofertas presentadas.</t>
  </si>
  <si>
    <t>FUNDAS GRANDES PARCIALES</t>
  </si>
  <si>
    <t>Se valorará que tenga facilidad de colocación al equipo para el personal sanitario, con un máximo de 7,5 puntos. Obtendrá la máxima puntuación aquella muestra que sea más fácil de colocar al equipo para el personal sanitario, y el resto de muestras obtendrán la puntuación en función de la facilidad de colocación al equipo para el personal sanitario, en comparación con las ofertas presentadas.</t>
  </si>
  <si>
    <t>. Se valorará que tenga facilidad de apertura del envoltorio, con un máximo de 1,25 puntos. Obtendrá la máxima puntuación aquella muestra que sea más fácil de abrir el envoltorio, y el resto de muestras obtendrán la puntuación en función de la facilidad de la apertura del envoltorio, en comparación con las ofertas presentadas.</t>
  </si>
  <si>
    <t>Se valorará que sea resistente a la rotura del polietileno o similar, con un máximo de 10 puntos. Obtendrá la máxima puntuación aquella muestra que sea más resistente a la rotura, y el resto de muestras obtendrán la puntuación en función de su grado de resistencia a la rotura del polietileno o similar, en comparación con las ofertas presentadas.</t>
  </si>
  <si>
    <t>TOTAL</t>
  </si>
  <si>
    <t>LOTE 5</t>
  </si>
  <si>
    <t>Contratación del suministro de fundas de microscopio para los Hospitales de FREMAP.</t>
  </si>
  <si>
    <t>FUNDAS  ESTERIL MICROSCOPIO</t>
  </si>
  <si>
    <t>Se valorará que tenga pictogramas para la correcta colocación de la funda, con un máximo de 11 puntos. Obtendrá la máxima puntuación aquella muestra que presente los pictogramas que representen con más claridad la colocación de la funda, y el resto de muestras obtendrán la puntuación en función de la claridad de la representación de los pictogramas para el personal sanitario, en comparación con las ofertas presentadas y cero puntos los que no presenten pictogramas.</t>
  </si>
  <si>
    <t>Se valorará que la inclinación de la lente elimine posibles reflejos que genere la luz del microscopio, con 6 puntos. Obteniendo la máxima puntuación el producto ofertado que ofrezca dichas características.</t>
  </si>
  <si>
    <t>Se valorará que sea resistente a la rotura del polietileno y que tenga facilidad de apertura del envoltorio, con un máximo de 1 puntos. Obtendrá la máxima puntuación aquella muestra que sea más fácil de abrir el envoltorio, y el resto de muestras obtendrán la puntuación en función de la facilidad de la apertura del envoltorio, en comparación con las ofertas presentadas.</t>
  </si>
  <si>
    <t>Se valorará que disponga de bandas de sujeción o cintas que faciliten la sujeción al microscopio con 9 puntos. Obteniendo la máxima puntuación el producto ofertado que ofrezca dicha característica.</t>
  </si>
  <si>
    <t>FUNDA UNIVERSAL EMPUÑADURA MICROSCOPIO</t>
  </si>
  <si>
    <t>Se valorará la funda que presente mayor facilidad para reemplazar la empuñadura en caso de contaminación o por fricción involuntaria con el instrumental quirúrgico para el personal sanitario, con un máximo de 4 puntos. Obtendrá la máxima puntuación aquella muestra que más fácil de reemplazar sea para el personal sanitario, y el resto de muestras obtendrán la puntuación en función de la facilidad de reemplazo para el personal sanitario, en comparación con las ofertas presentadas.</t>
  </si>
  <si>
    <t>Se valorará que disponga de bandas de sujeción o cintas que faciliten la sujeción al microscopio con 8 puntos. Obteniendo la máxima puntuación el producto ofertado que ofrezca dicha característica.</t>
  </si>
  <si>
    <t>IMPORTANTE: El licitador deberá adjuntar en dicho criterio las fichas técnicas de los productos presentados. Aquellas ofertas que no superen el umbral del 50% del presente criterio no cuantificable mediante la mera aplicación de formulas serán EXCLUIDAS, por lo tanto, deberán obtener un mínimo de 20 puntos en el presente criterio de valoración a fin de garantizar la calidad de los productos.</t>
  </si>
  <si>
    <t>NOTA : El Portal de Licitación Electrónica únicamente permite subir un único archivo. Es por ello que el licitador deberá subir las fichas técnicas de los productos ofertados en un archivo comprimido (ZIP) o un un PDF conjunto. Podrá ser motivo de exclusión la no presentación de las fichas técnicas.</t>
  </si>
  <si>
    <t>NOTA: Podrá ser motivo de exclusión la no presentación de las fichas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</si>
</sst>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rgb="FF000000"/>
      <name val="Arial"/>
      <family val="2"/>
    </font>
    <font>
      <sz val="11"/>
      <color rgb="FFFF0000"/>
      <name val="Calibri"/>
      <family val="2"/>
      <scheme val="minor"/>
    </font>
    <font>
      <b/>
      <sz val="10"/>
      <color rgb="FFFF0000"/>
      <name val="Calibri"/>
      <family val="2"/>
      <scheme val="minor"/>
    </font>
    <font>
      <b/>
      <sz val="11"/>
      <color rgb="FFFF0000"/>
      <name val="Calibri"/>
      <family val="2"/>
      <scheme val="minor"/>
    </font>
    <font>
      <sz val="10"/>
      <color rgb="FFFF0000"/>
      <name val="Calibri"/>
      <family val="2"/>
      <scheme val="minor"/>
    </font>
    <font>
      <b/>
      <sz val="10"/>
      <color rgb="FFFF0000"/>
      <name val="Arial"/>
      <family val="2"/>
    </font>
  </fonts>
  <fills count="5">
    <fill>
      <patternFill patternType="none"/>
    </fill>
    <fill>
      <patternFill patternType="gray125"/>
    </fill>
    <fill>
      <patternFill patternType="solid">
        <fgColor theme="5" tint="0.59999389629810485"/>
        <bgColor indexed="64"/>
      </patternFill>
    </fill>
    <fill>
      <patternFill patternType="solid">
        <fgColor rgb="FFC00000"/>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2" fillId="0" borderId="0" xfId="0" applyFont="1"/>
    <xf numFmtId="0" fontId="3" fillId="0" borderId="0" xfId="0" applyFont="1" applyAlignment="1">
      <alignment vertical="center"/>
    </xf>
    <xf numFmtId="0" fontId="1" fillId="3" borderId="1" xfId="0" applyFont="1"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1" fillId="3" borderId="1" xfId="0" applyFont="1" applyFill="1" applyBorder="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1" fillId="3" borderId="2" xfId="0" applyFont="1"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1" fillId="3" borderId="1" xfId="0" applyFont="1" applyFill="1" applyBorder="1" applyAlignment="1">
      <alignment horizontal="center"/>
    </xf>
    <xf numFmtId="0" fontId="0" fillId="3" borderId="1" xfId="0" applyFill="1" applyBorder="1" applyAlignment="1">
      <alignment horizontal="center"/>
    </xf>
    <xf numFmtId="0" fontId="1" fillId="4" borderId="1" xfId="0" applyFont="1" applyFill="1" applyBorder="1" applyAlignment="1">
      <alignment horizontal="center"/>
    </xf>
    <xf numFmtId="0" fontId="0" fillId="4" borderId="1" xfId="0" applyFill="1" applyBorder="1" applyAlignment="1">
      <alignment horizontal="center"/>
    </xf>
    <xf numFmtId="0" fontId="1" fillId="3" borderId="5"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5"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8"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3" borderId="10" xfId="0" applyFont="1" applyFill="1" applyBorder="1" applyAlignment="1">
      <alignment horizontal="center" vertical="center" wrapText="1"/>
    </xf>
    <xf numFmtId="0" fontId="5" fillId="0" borderId="0" xfId="0" applyFont="1"/>
    <xf numFmtId="0" fontId="4" fillId="0" borderId="0" xfId="0" applyFont="1"/>
    <xf numFmtId="0" fontId="6" fillId="0" borderId="0" xfId="0" applyFont="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4:AG23"/>
  <sheetViews>
    <sheetView tabSelected="1" zoomScale="70" zoomScaleNormal="70" workbookViewId="0">
      <selection activeCell="C2" sqref="C2"/>
    </sheetView>
  </sheetViews>
  <sheetFormatPr baseColWidth="10" defaultColWidth="8.7265625" defaultRowHeight="14.5" x14ac:dyDescent="0.35"/>
  <cols>
    <col min="4" max="4" width="8.984375E-2" customWidth="1"/>
    <col min="5" max="5" width="34.81640625" customWidth="1"/>
    <col min="6" max="6" width="20.90625" customWidth="1"/>
    <col min="7" max="7" width="23.08984375" customWidth="1"/>
    <col min="8" max="8" width="17.90625" customWidth="1"/>
    <col min="9" max="9" width="20.36328125" customWidth="1"/>
    <col min="10" max="10" width="20.1796875" customWidth="1"/>
    <col min="11" max="11" width="18.453125" customWidth="1"/>
    <col min="12" max="12" width="18.81640625" customWidth="1"/>
    <col min="13" max="13" width="20.36328125" customWidth="1"/>
  </cols>
  <sheetData>
    <row r="4" spans="4:15" ht="65" customHeight="1" x14ac:dyDescent="0.35">
      <c r="D4" s="15" t="s">
        <v>0</v>
      </c>
      <c r="E4" s="16"/>
      <c r="F4" s="16"/>
      <c r="G4" s="16"/>
      <c r="H4" s="16"/>
      <c r="I4" s="16"/>
      <c r="J4" s="16"/>
      <c r="K4" s="16"/>
      <c r="L4" s="16"/>
      <c r="M4" s="16"/>
      <c r="N4" s="16"/>
      <c r="O4" s="16"/>
    </row>
    <row r="5" spans="4:15" x14ac:dyDescent="0.35">
      <c r="F5" s="17" t="s">
        <v>1</v>
      </c>
      <c r="G5" s="18"/>
      <c r="H5" s="18"/>
      <c r="I5" s="18"/>
      <c r="J5" s="18"/>
      <c r="K5" s="18"/>
      <c r="L5" s="18"/>
      <c r="M5" s="18"/>
    </row>
    <row r="6" spans="4:15" x14ac:dyDescent="0.35">
      <c r="E6" s="3" t="s">
        <v>2</v>
      </c>
      <c r="F6" s="17" t="s">
        <v>3</v>
      </c>
      <c r="G6" s="18"/>
      <c r="H6" s="18"/>
      <c r="I6" s="18"/>
      <c r="J6" s="18"/>
      <c r="K6" s="18"/>
      <c r="L6" s="18"/>
      <c r="M6" s="18"/>
    </row>
    <row r="7" spans="4:15" ht="53.5" customHeight="1" x14ac:dyDescent="0.35">
      <c r="E7" s="19" t="s">
        <v>4</v>
      </c>
      <c r="F7" s="8" t="s">
        <v>5</v>
      </c>
      <c r="G7" s="8"/>
      <c r="H7" s="8"/>
      <c r="I7" s="8"/>
      <c r="J7" s="8"/>
      <c r="K7" s="8"/>
      <c r="L7" s="8"/>
      <c r="M7" s="5">
        <v>8</v>
      </c>
    </row>
    <row r="8" spans="4:15" ht="49" customHeight="1" x14ac:dyDescent="0.35">
      <c r="E8" s="20"/>
      <c r="F8" s="8" t="s">
        <v>6</v>
      </c>
      <c r="G8" s="8"/>
      <c r="H8" s="8"/>
      <c r="I8" s="8"/>
      <c r="J8" s="8"/>
      <c r="K8" s="8"/>
      <c r="L8" s="8"/>
      <c r="M8" s="5">
        <v>1.25</v>
      </c>
    </row>
    <row r="9" spans="4:15" ht="41" customHeight="1" x14ac:dyDescent="0.35">
      <c r="E9" s="20"/>
      <c r="F9" s="8" t="s">
        <v>7</v>
      </c>
      <c r="G9" s="8"/>
      <c r="H9" s="8"/>
      <c r="I9" s="8"/>
      <c r="J9" s="8"/>
      <c r="K9" s="8"/>
      <c r="L9" s="8"/>
      <c r="M9" s="5">
        <v>4</v>
      </c>
    </row>
    <row r="10" spans="4:15" ht="41" customHeight="1" x14ac:dyDescent="0.35">
      <c r="E10" s="21"/>
      <c r="F10" s="8" t="s">
        <v>8</v>
      </c>
      <c r="G10" s="8"/>
      <c r="H10" s="8"/>
      <c r="I10" s="8"/>
      <c r="J10" s="8"/>
      <c r="K10" s="8"/>
      <c r="L10" s="8"/>
      <c r="M10" s="5">
        <v>8</v>
      </c>
    </row>
    <row r="11" spans="4:15" ht="45.5" customHeight="1" x14ac:dyDescent="0.35">
      <c r="E11" s="6" t="s">
        <v>9</v>
      </c>
      <c r="F11" s="8" t="s">
        <v>10</v>
      </c>
      <c r="G11" s="8"/>
      <c r="H11" s="8"/>
      <c r="I11" s="8"/>
      <c r="J11" s="8"/>
      <c r="K11" s="8"/>
      <c r="L11" s="8"/>
      <c r="M11" s="5">
        <v>7.5</v>
      </c>
    </row>
    <row r="12" spans="4:15" ht="69.5" customHeight="1" x14ac:dyDescent="0.35">
      <c r="E12" s="7"/>
      <c r="F12" s="9" t="s">
        <v>11</v>
      </c>
      <c r="G12" s="10"/>
      <c r="H12" s="10"/>
      <c r="I12" s="10"/>
      <c r="J12" s="10"/>
      <c r="K12" s="10"/>
      <c r="L12" s="11"/>
      <c r="M12" s="5">
        <v>1.25</v>
      </c>
    </row>
    <row r="13" spans="4:15" ht="52" customHeight="1" x14ac:dyDescent="0.35">
      <c r="E13" s="7"/>
      <c r="F13" s="9" t="s">
        <v>12</v>
      </c>
      <c r="G13" s="10"/>
      <c r="H13" s="10"/>
      <c r="I13" s="10"/>
      <c r="J13" s="10"/>
      <c r="K13" s="10"/>
      <c r="L13" s="11"/>
      <c r="M13" s="5">
        <v>10</v>
      </c>
    </row>
    <row r="14" spans="4:15" x14ac:dyDescent="0.35">
      <c r="E14" s="7"/>
      <c r="F14" s="12" t="s">
        <v>13</v>
      </c>
      <c r="G14" s="13"/>
      <c r="H14" s="13"/>
      <c r="I14" s="13"/>
      <c r="J14" s="13"/>
      <c r="K14" s="13"/>
      <c r="L14" s="14"/>
      <c r="M14" s="4">
        <f>SUM(M7:M13)</f>
        <v>40</v>
      </c>
    </row>
    <row r="17" spans="4:33" x14ac:dyDescent="0.35">
      <c r="E17" s="31" t="s">
        <v>25</v>
      </c>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s="32"/>
    </row>
    <row r="18" spans="4:33" x14ac:dyDescent="0.35">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s="32"/>
    </row>
    <row r="19" spans="4:33" x14ac:dyDescent="0.35">
      <c r="E19" s="33" t="s">
        <v>26</v>
      </c>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c r="AF19" s="32"/>
      <c r="AG19" s="32"/>
    </row>
    <row r="20" spans="4:33" x14ac:dyDescent="0.35">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row>
    <row r="21" spans="4:33" s="34" customFormat="1" ht="13" x14ac:dyDescent="0.3">
      <c r="D21" s="35" t="s">
        <v>24</v>
      </c>
    </row>
    <row r="22" spans="4:33" x14ac:dyDescent="0.35">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row>
    <row r="23" spans="4:33" x14ac:dyDescent="0.35">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row>
  </sheetData>
  <sheetProtection algorithmName="SHA-512" hashValue="iwp0mdjo3lSfPYDDbIpXJ737KeFA3FW2A32/ocXAWAv6Sj2LjQfanpAUA+s0M29cPFmzY1tWO1q+voAToPFZYQ==" saltValue="56qHa27Hhdostq9eOUKJ8w==" spinCount="100000" sheet="1" objects="1" scenarios="1"/>
  <mergeCells count="13">
    <mergeCell ref="D4:O4"/>
    <mergeCell ref="F5:M5"/>
    <mergeCell ref="F6:M6"/>
    <mergeCell ref="E7:E10"/>
    <mergeCell ref="F7:L7"/>
    <mergeCell ref="F8:L8"/>
    <mergeCell ref="F9:L9"/>
    <mergeCell ref="F10:L10"/>
    <mergeCell ref="E11:E14"/>
    <mergeCell ref="F11:L11"/>
    <mergeCell ref="F12:L12"/>
    <mergeCell ref="F13:L13"/>
    <mergeCell ref="F14:L14"/>
  </mergeCells>
  <pageMargins left="0.7" right="0.7" top="0.75" bottom="0.75" header="0.3" footer="0.3"/>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A157F-EC49-429F-9C90-9512432F5837}">
  <dimension ref="C4:T20"/>
  <sheetViews>
    <sheetView topLeftCell="A9" workbookViewId="0">
      <selection activeCell="D4" sqref="D4:L4"/>
    </sheetView>
  </sheetViews>
  <sheetFormatPr baseColWidth="10" defaultRowHeight="14.5" x14ac:dyDescent="0.35"/>
  <cols>
    <col min="4" max="4" width="19.90625" customWidth="1"/>
    <col min="5" max="5" width="21" customWidth="1"/>
    <col min="6" max="6" width="21.7265625" customWidth="1"/>
    <col min="7" max="7" width="21.26953125" customWidth="1"/>
    <col min="8" max="8" width="18.7265625" customWidth="1"/>
    <col min="9" max="9" width="19.26953125" customWidth="1"/>
    <col min="10" max="10" width="20.90625" customWidth="1"/>
    <col min="11" max="11" width="20.6328125" customWidth="1"/>
    <col min="12" max="12" width="20.7265625" customWidth="1"/>
  </cols>
  <sheetData>
    <row r="4" spans="3:12" ht="40" customHeight="1" x14ac:dyDescent="0.35">
      <c r="C4" s="22" t="s">
        <v>14</v>
      </c>
      <c r="D4" s="24" t="s">
        <v>15</v>
      </c>
      <c r="E4" s="25"/>
      <c r="F4" s="25"/>
      <c r="G4" s="25"/>
      <c r="H4" s="25"/>
      <c r="I4" s="25"/>
      <c r="J4" s="25"/>
      <c r="K4" s="25"/>
      <c r="L4" s="26"/>
    </row>
    <row r="5" spans="3:12" x14ac:dyDescent="0.35">
      <c r="C5" s="23"/>
      <c r="D5" s="27" t="s">
        <v>1</v>
      </c>
      <c r="E5" s="28"/>
      <c r="F5" s="28"/>
      <c r="G5" s="28"/>
      <c r="H5" s="28"/>
      <c r="I5" s="28"/>
      <c r="J5" s="28"/>
      <c r="K5" s="28"/>
      <c r="L5" s="29"/>
    </row>
    <row r="6" spans="3:12" x14ac:dyDescent="0.35">
      <c r="C6" s="23"/>
      <c r="D6" s="27" t="s">
        <v>3</v>
      </c>
      <c r="E6" s="28"/>
      <c r="F6" s="28"/>
      <c r="G6" s="28"/>
      <c r="H6" s="28"/>
      <c r="I6" s="28"/>
      <c r="J6" s="28"/>
      <c r="K6" s="28"/>
      <c r="L6" s="29"/>
    </row>
    <row r="7" spans="3:12" ht="47" customHeight="1" x14ac:dyDescent="0.35">
      <c r="C7" s="23"/>
      <c r="D7" s="22" t="s">
        <v>16</v>
      </c>
      <c r="E7" s="8" t="s">
        <v>17</v>
      </c>
      <c r="F7" s="8"/>
      <c r="G7" s="8"/>
      <c r="H7" s="8"/>
      <c r="I7" s="8"/>
      <c r="J7" s="8"/>
      <c r="K7" s="8"/>
      <c r="L7" s="5">
        <v>11</v>
      </c>
    </row>
    <row r="8" spans="3:12" ht="38" customHeight="1" x14ac:dyDescent="0.35">
      <c r="C8" s="23"/>
      <c r="D8" s="23"/>
      <c r="E8" s="8" t="s">
        <v>18</v>
      </c>
      <c r="F8" s="8"/>
      <c r="G8" s="8"/>
      <c r="H8" s="8"/>
      <c r="I8" s="8"/>
      <c r="J8" s="8"/>
      <c r="K8" s="8"/>
      <c r="L8" s="5">
        <v>6</v>
      </c>
    </row>
    <row r="9" spans="3:12" ht="43" customHeight="1" x14ac:dyDescent="0.35">
      <c r="C9" s="23"/>
      <c r="D9" s="23"/>
      <c r="E9" s="9" t="s">
        <v>19</v>
      </c>
      <c r="F9" s="10"/>
      <c r="G9" s="10"/>
      <c r="H9" s="10"/>
      <c r="I9" s="10"/>
      <c r="J9" s="10"/>
      <c r="K9" s="11"/>
      <c r="L9" s="5">
        <v>1</v>
      </c>
    </row>
    <row r="10" spans="3:12" ht="39.5" customHeight="1" x14ac:dyDescent="0.35">
      <c r="C10" s="23"/>
      <c r="D10" s="30"/>
      <c r="E10" s="9" t="s">
        <v>20</v>
      </c>
      <c r="F10" s="10"/>
      <c r="G10" s="10"/>
      <c r="H10" s="10"/>
      <c r="I10" s="10"/>
      <c r="J10" s="10"/>
      <c r="K10" s="11"/>
      <c r="L10" s="5">
        <v>9</v>
      </c>
    </row>
    <row r="11" spans="3:12" ht="42.5" customHeight="1" x14ac:dyDescent="0.35">
      <c r="C11" s="23"/>
      <c r="D11" s="22" t="s">
        <v>21</v>
      </c>
      <c r="E11" s="9" t="s">
        <v>22</v>
      </c>
      <c r="F11" s="10"/>
      <c r="G11" s="10"/>
      <c r="H11" s="10"/>
      <c r="I11" s="10"/>
      <c r="J11" s="10"/>
      <c r="K11" s="11"/>
      <c r="L11" s="5">
        <v>4</v>
      </c>
    </row>
    <row r="12" spans="3:12" ht="56.5" customHeight="1" x14ac:dyDescent="0.35">
      <c r="C12" s="23"/>
      <c r="D12" s="23"/>
      <c r="E12" s="9" t="s">
        <v>19</v>
      </c>
      <c r="F12" s="10"/>
      <c r="G12" s="10"/>
      <c r="H12" s="10"/>
      <c r="I12" s="10"/>
      <c r="J12" s="10"/>
      <c r="K12" s="11"/>
      <c r="L12" s="5">
        <v>1</v>
      </c>
    </row>
    <row r="13" spans="3:12" ht="53.5" customHeight="1" x14ac:dyDescent="0.35">
      <c r="C13" s="23"/>
      <c r="D13" s="23"/>
      <c r="E13" s="9" t="s">
        <v>23</v>
      </c>
      <c r="F13" s="10"/>
      <c r="G13" s="10"/>
      <c r="H13" s="10"/>
      <c r="I13" s="10"/>
      <c r="J13" s="10"/>
      <c r="K13" s="11"/>
      <c r="L13" s="5">
        <v>8</v>
      </c>
    </row>
    <row r="14" spans="3:12" x14ac:dyDescent="0.35">
      <c r="C14" s="23"/>
      <c r="D14" s="30"/>
      <c r="E14" s="12" t="s">
        <v>13</v>
      </c>
      <c r="F14" s="13"/>
      <c r="G14" s="13"/>
      <c r="H14" s="13"/>
      <c r="I14" s="13"/>
      <c r="J14" s="13"/>
      <c r="K14" s="14"/>
      <c r="L14" s="4">
        <f>SUM(L7:L13)</f>
        <v>40</v>
      </c>
    </row>
    <row r="20" spans="3:20" ht="57.5" customHeight="1" x14ac:dyDescent="0.35">
      <c r="C20" s="2" t="s">
        <v>24</v>
      </c>
      <c r="D20" s="1"/>
      <c r="E20" s="1"/>
      <c r="F20" s="1"/>
      <c r="G20" s="1"/>
      <c r="H20" s="1"/>
      <c r="I20" s="1"/>
      <c r="J20" s="1"/>
      <c r="K20" s="1"/>
      <c r="L20" s="1"/>
      <c r="M20" s="1"/>
      <c r="N20" s="1"/>
      <c r="O20" s="1"/>
      <c r="P20" s="1"/>
      <c r="Q20" s="1"/>
      <c r="R20" s="1"/>
      <c r="S20" s="1"/>
      <c r="T20" s="1"/>
    </row>
  </sheetData>
  <sheetProtection algorithmName="SHA-512" hashValue="e2wlAx3jjxRf2VCkdWFiboGBhmuOzalnoywwA41laIPhSGae3stS6KyIQoyWTwV9HTqXJmtYMw7Ayn0gix3qjg==" saltValue="7QvU2uqUja8h+IPBjYsHNw==" spinCount="100000" sheet="1" objects="1" scenarios="1"/>
  <mergeCells count="14">
    <mergeCell ref="E11:K11"/>
    <mergeCell ref="E12:K12"/>
    <mergeCell ref="E13:K13"/>
    <mergeCell ref="E14:K14"/>
    <mergeCell ref="C4:C14"/>
    <mergeCell ref="D4:L4"/>
    <mergeCell ref="D5:L5"/>
    <mergeCell ref="D6:L6"/>
    <mergeCell ref="D7:D10"/>
    <mergeCell ref="E7:K7"/>
    <mergeCell ref="E8:K8"/>
    <mergeCell ref="E9:K9"/>
    <mergeCell ref="E10:K10"/>
    <mergeCell ref="D11:D14"/>
  </mergeCells>
  <pageMargins left="0.7" right="0.7" top="0.75" bottom="0.75" header="0.3" footer="0.3"/>
  <headerFooter>
    <oddFooter>&amp;L_x000D_&amp;1#&amp;"Calibri"&amp;15&amp;K008000 RESTRINGIDO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LOTE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Jiménez Almansa, Alejandro</dc:creator>
  <cp:lastModifiedBy>Jiménez Almansa, Alejandro</cp:lastModifiedBy>
  <dcterms:created xsi:type="dcterms:W3CDTF">2015-06-05T18:17:20Z</dcterms:created>
  <dcterms:modified xsi:type="dcterms:W3CDTF">2026-07-16T13:03:36Z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2026-06-22T07:15:26Z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1e7ed426-e99e-4c23-ada1-5731395c31c4</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